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585" windowWidth="27495" windowHeight="10680"/>
  </bookViews>
  <sheets>
    <sheet name="1-й год" sheetId="1" r:id="rId1"/>
  </sheets>
  <definedNames>
    <definedName name="_xlnm.Print_Titles" localSheetId="0">'1-й год'!$10:$10</definedName>
  </definedNames>
  <calcPr calcId="145621"/>
</workbook>
</file>

<file path=xl/calcChain.xml><?xml version="1.0" encoding="utf-8"?>
<calcChain xmlns="http://schemas.openxmlformats.org/spreadsheetml/2006/main">
  <c r="F12" i="1" l="1"/>
  <c r="F11" i="1" s="1"/>
  <c r="F130" i="1"/>
  <c r="F133" i="1"/>
  <c r="F135" i="1"/>
  <c r="F131" i="1"/>
  <c r="F92" i="1"/>
  <c r="F94" i="1"/>
  <c r="F96" i="1"/>
  <c r="F98" i="1"/>
  <c r="F100" i="1"/>
  <c r="F102" i="1"/>
  <c r="F104" i="1"/>
  <c r="F106" i="1"/>
  <c r="F108" i="1"/>
  <c r="F110" i="1"/>
  <c r="F112" i="1"/>
  <c r="F114" i="1"/>
  <c r="F116" i="1"/>
  <c r="F119" i="1"/>
  <c r="F118" i="1" s="1"/>
  <c r="F121" i="1"/>
  <c r="F124" i="1"/>
  <c r="F123" i="1" s="1"/>
  <c r="F127" i="1"/>
  <c r="F88" i="1"/>
  <c r="F87" i="1" s="1"/>
  <c r="F85" i="1"/>
  <c r="F84" i="1" s="1"/>
  <c r="F83" i="1" s="1"/>
  <c r="F81" i="1"/>
  <c r="F80" i="1" s="1"/>
  <c r="F79" i="1" s="1"/>
  <c r="F74" i="1"/>
  <c r="F77" i="1"/>
  <c r="F76" i="1" s="1"/>
  <c r="F58" i="1"/>
  <c r="F60" i="1"/>
  <c r="F62" i="1"/>
  <c r="F65" i="1"/>
  <c r="F67" i="1"/>
  <c r="F70" i="1"/>
  <c r="F69" i="1" s="1"/>
  <c r="F54" i="1"/>
  <c r="F53" i="1" s="1"/>
  <c r="F46" i="1"/>
  <c r="F49" i="1"/>
  <c r="F51" i="1"/>
  <c r="F35" i="1"/>
  <c r="F37" i="1"/>
  <c r="F39" i="1"/>
  <c r="F41" i="1"/>
  <c r="F43" i="1"/>
  <c r="F31" i="1"/>
  <c r="F29" i="1"/>
  <c r="F27" i="1"/>
  <c r="F25" i="1"/>
  <c r="F13" i="1"/>
  <c r="F91" i="1" l="1"/>
  <c r="F90" i="1" s="1"/>
  <c r="F64" i="1"/>
  <c r="F73" i="1"/>
  <c r="F72" i="1" s="1"/>
  <c r="F57" i="1"/>
  <c r="F48" i="1"/>
  <c r="F45" i="1" s="1"/>
  <c r="F34" i="1"/>
  <c r="F33" i="1" s="1"/>
  <c r="F24" i="1"/>
  <c r="F23" i="1" s="1"/>
  <c r="F56" i="1" l="1"/>
</calcChain>
</file>

<file path=xl/sharedStrings.xml><?xml version="1.0" encoding="utf-8"?>
<sst xmlns="http://schemas.openxmlformats.org/spreadsheetml/2006/main" count="267" uniqueCount="263">
  <si>
    <t>(тыс. руб.)</t>
  </si>
  <si>
    <t>Наименование главного администратора</t>
  </si>
  <si>
    <t>Код бюджетной классификации Российской Федерации</t>
  </si>
  <si>
    <t>1</t>
  </si>
  <si>
    <t>2</t>
  </si>
  <si>
    <t>3</t>
  </si>
  <si>
    <t>4</t>
  </si>
  <si>
    <t>5</t>
  </si>
  <si>
    <t>Наименование кода поступлений в бюджет, группы, подгруппы, статьи, подстатьи, элемента, подвида доходов, классификации операций сектора государственного управления</t>
  </si>
  <si>
    <t>Главный Администратор</t>
  </si>
  <si>
    <t>Сумма</t>
  </si>
  <si>
    <t xml:space="preserve">1 00 00000 00 0000 000 </t>
  </si>
  <si>
    <t>НАЛОГОВЫЕ И НЕНАЛОГОВЫЕ ДОХОДЫ</t>
  </si>
  <si>
    <t xml:space="preserve">1 01 00000 00 0000 000 </t>
  </si>
  <si>
    <t>НАЛОГИ НА ПРИБЫЛЬ, ДОХОДЫ</t>
  </si>
  <si>
    <t xml:space="preserve">1 01 02000 01 0000 110 </t>
  </si>
  <si>
    <t>Налог на доходы физических лиц</t>
  </si>
  <si>
    <t xml:space="preserve">1 01 02010 01 0000 110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</si>
  <si>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</si>
  <si>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1 01 02020 01 0000 110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</si>
  <si>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</si>
  <si>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1 01 02021 01 0000 110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</si>
  <si>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</si>
  <si>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1 01 02030 01 0000 110 </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</si>
  <si>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</si>
  <si>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1 01 02040 01 0000 110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</si>
  <si>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</si>
  <si>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1 01 02080 01 0000 110 </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</si>
  <si>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</si>
  <si>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1 01 02130 01 0000 110 </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</si>
  <si>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</si>
  <si>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1 01 02140 01 0000 110 </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</si>
  <si>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</si>
  <si>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1 01 02210 01 0000 110 </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</si>
  <si>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</si>
  <si>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1 03 00000 00 0000 000 </t>
  </si>
  <si>
    <t>НАЛОГИ НА ТОВАРЫ (РАБОТЫ, УСЛУГИ), РЕАЛИЗУЕМЫЕ НА ТЕРРИТОРИИ РОССИЙСКОЙ ФЕДЕРАЦИИ</t>
  </si>
  <si>
    <t xml:space="preserve">1 03 02000 01 0000 110 </t>
  </si>
  <si>
    <t>Акцизы по подакцизным товарам (продукции), производимым на территории Российской Федерации</t>
  </si>
  <si>
    <t xml:space="preserve">1 03 02230 01 0000 110 </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</si>
  <si>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</si>
  <si>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1 03 02231 01 0000 110 </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</si>
  <si>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</si>
  <si>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1 03 02240 01 0000 110 </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</si>
  <si>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</si>
  <si>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1 03 02241 01 0000 110 </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</si>
  <si>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</si>
  <si>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1 03 02250 01 0000 110 </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</si>
  <si>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</si>
  <si>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1 03 02251 01 0000 110 </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</si>
  <si>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</si>
  <si>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1 03 02260 01 0000 110 </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</si>
  <si>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</si>
  <si>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1 03 02261 01 0000 110 </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</si>
  <si>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</si>
  <si>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1 05 00000 00 0000 000 </t>
  </si>
  <si>
    <t>НАЛОГИ НА СОВОКУПНЫЙ ДОХОД</t>
  </si>
  <si>
    <t xml:space="preserve">1 05 01000 00 0000 110 </t>
  </si>
  <si>
    <t>Налог, взимаемый в связи с применением упрощенной системы налогообложения</t>
  </si>
  <si>
    <t xml:space="preserve">1 05 01010 01 0000 110 </t>
  </si>
  <si>
    <t>Налог, взимаемый с налогоплательщиков, выбравших в качестве объекта налогообложения доходы</t>
  </si>
  <si>
    <t xml:space="preserve">1 05 01011 01 0000 110 </t>
  </si>
  <si>
    <t xml:space="preserve">1 05 01020 01 0000 110 </t>
  </si>
  <si>
    <t>Налог, взимаемый с налогоплательщиков, выбравших в качестве объекта налогообложения доходы, уменьшенные на величину расходов</t>
  </si>
  <si>
    <t xml:space="preserve">1 05 01021 01 0000 110 </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</si>
  <si>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</si>
  <si>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1 05 02000 02 0000 110 </t>
  </si>
  <si>
    <t>Единый налог на вмененный доход для отдельных видов деятельности</t>
  </si>
  <si>
    <t xml:space="preserve">1 05 02010 02 0000 110 </t>
  </si>
  <si>
    <t xml:space="preserve">1 05 03000 01 0000 110 </t>
  </si>
  <si>
    <t>Единый сельскохозяйственный налог</t>
  </si>
  <si>
    <t xml:space="preserve">1 05 03010 01 0000 110 </t>
  </si>
  <si>
    <t xml:space="preserve">1 05 04000 02 0000 110 </t>
  </si>
  <si>
    <t>Налог, взимаемый в связи с применением патентной системы налогообложения</t>
  </si>
  <si>
    <t xml:space="preserve">1 05 04060 02 0000 110 </t>
  </si>
  <si>
    <t>Налог, взимаемый в связи с применением патентной системы налогообложения, зачисляемый в бюджеты муниципальных округов</t>
  </si>
  <si>
    <t xml:space="preserve">1 06 00000 00 0000 000 </t>
  </si>
  <si>
    <t>НАЛОГИ НА ИМУЩЕСТВО</t>
  </si>
  <si>
    <t xml:space="preserve">1 06 01000 00 0000 110 </t>
  </si>
  <si>
    <t>Налог на имущество физических лиц</t>
  </si>
  <si>
    <t xml:space="preserve">1 06 01020 14 0000 110 </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</si>
  <si>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</si>
  <si>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1 06 06000 00 0000 110 </t>
  </si>
  <si>
    <t>Земельный налог</t>
  </si>
  <si>
    <t xml:space="preserve">1 06 06030 00 0000 110 </t>
  </si>
  <si>
    <t>Земельный налог с организаций</t>
  </si>
  <si>
    <t xml:space="preserve">1 06 06032 14 0000 110 </t>
  </si>
  <si>
    <t>Земельный налог с организаций, обладающих земельным участком, расположенным в границах муниципальных округов</t>
  </si>
  <si>
    <t xml:space="preserve">1 06 06040 00 0000 110 </t>
  </si>
  <si>
    <t>Земельный налог с физических лиц</t>
  </si>
  <si>
    <t xml:space="preserve">1 06 06042 14 0000 110 </t>
  </si>
  <si>
    <t>Земельный налог с физических лиц, обладающих земельным участком, расположенным в границах муниципальных округов</t>
  </si>
  <si>
    <t xml:space="preserve">1 08 00000 00 0000 000 </t>
  </si>
  <si>
    <t>ГОСУДАРСТВЕННАЯ ПОШЛИНА</t>
  </si>
  <si>
    <t xml:space="preserve">1 08 03000 01 0000 110 </t>
  </si>
  <si>
    <t>Государственная пошлина по делам, рассматриваемым в судах общей юрисдикции, мировыми судьями</t>
  </si>
  <si>
    <t xml:space="preserve">1 08 03010 01 0000 110 </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</si>
  <si>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</si>
  <si>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1 11 00000 00 0000 000 </t>
  </si>
  <si>
    <t>ДОХОДЫ ОТ ИСПОЛЬЗОВАНИЯ ИМУЩЕСТВА, НАХОДЯЩЕГОСЯ В ГОСУДАРСТВЕННОЙ И МУНИЦИПАЛЬНОЙ СОБСТВЕННОСТИ</t>
  </si>
  <si>
    <t xml:space="preserve">1 11 05000 00 0000 120 </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</si>
  <si>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</si>
  <si>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1 11 05010 00 0000 120 </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</si>
  <si>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</si>
  <si>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1 11 05012 14 0000 120 </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</si>
  <si>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</si>
  <si>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1 11 05020 00 0000 120 </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</si>
  <si>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</si>
  <si>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1 11 05024 14 0000 120 </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</si>
  <si>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</si>
  <si>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1 11 05070 00 0000 120 </t>
  </si>
  <si>
    <t>Доходы от сдачи в аренду имущества, составляющего государственную (муниципальную) казну (за исключением земельных участков)</t>
  </si>
  <si>
    <t xml:space="preserve">1 11 05074 14 0000 120 </t>
  </si>
  <si>
    <t>Доходы от сдачи в аренду имущества, составляющего казну муниципальных округов (за исключением земельных участков)</t>
  </si>
  <si>
    <t xml:space="preserve">1 11 05300 00 0000 120 </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</si>
  <si>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</si>
  <si>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1 11 05310 00 0000 120 </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</si>
  <si>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</si>
  <si>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1 11 05312 14 0000 120 </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</si>
  <si>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</si>
  <si>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 xml:space="preserve">1 11 05326 00 0000 120 </t>
  </si>
  <si>
    <t>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</si>
  <si>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1 11 05326 14 0000 120 </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</si>
  <si>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муниципальных округов,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</si>
  <si>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1 11 05400 00 0000 120 </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</si>
  <si>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</si>
  <si>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1 11 05430 00 0000 120 </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</si>
  <si>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</si>
  <si>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1 11 05430 14 0000 120 </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</si>
  <si>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муниципальных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</si>
  <si>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1 12 00000 00 0000 000 </t>
  </si>
  <si>
    <t>ПЛАТЕЖИ ПРИ ПОЛЬЗОВАНИИ ПРИРОДНЫМИ РЕСУРСАМИ</t>
  </si>
  <si>
    <t xml:space="preserve">1 12 01000 01 0000 120 </t>
  </si>
  <si>
    <t>Плата за негативное воздействие на окружающую среду</t>
  </si>
  <si>
    <t xml:space="preserve">1 12 01010 01 0000 120 </t>
  </si>
  <si>
    <t>Плата за выбросы загрязняющих веществ в атмосферный воздух стационарными объектами</t>
  </si>
  <si>
    <t xml:space="preserve">1 12 01010 01 6000 120 </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</si>
  <si>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</si>
  <si>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 xml:space="preserve">1 12 01040 01 0000 120 </t>
  </si>
  <si>
    <t>Плата за размещение отходов производства и потребления</t>
  </si>
  <si>
    <t xml:space="preserve">1 12 01041 01 0000 120 </t>
  </si>
  <si>
    <t>Плата за размещение отходов производства</t>
  </si>
  <si>
    <t xml:space="preserve">1 12 01041 01 6000 120 </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</si>
  <si>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</si>
  <si>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 xml:space="preserve">1 13 00000 00 0000 000 </t>
  </si>
  <si>
    <t>ДОХОДЫ ОТ ОКАЗАНИЯ ПЛАТНЫХ УСЛУГ И КОМПЕНСАЦИИ ЗАТРАТ ГОСУДАРСТВА</t>
  </si>
  <si>
    <t xml:space="preserve">1 13 02000 00 0000 130 </t>
  </si>
  <si>
    <t>Доходы от компенсации затрат государства</t>
  </si>
  <si>
    <t xml:space="preserve">1 13 02990 00 0000 130 </t>
  </si>
  <si>
    <t>Прочие доходы от компенсации затрат государства</t>
  </si>
  <si>
    <t xml:space="preserve">1 13 02994 14 0000 130 </t>
  </si>
  <si>
    <t>Прочие доходы от компенсации затрат бюджетов муниципальных округов</t>
  </si>
  <si>
    <t xml:space="preserve">1 14 00000 00 0000 000 </t>
  </si>
  <si>
    <t>ДОХОДЫ ОТ ПРОДАЖИ МАТЕРИАЛЬНЫХ И НЕМАТЕРИАЛЬНЫХ АКТИВОВ</t>
  </si>
  <si>
    <t xml:space="preserve">1 14 06000 00 0000 430 </t>
  </si>
  <si>
    <t>Доходы от продажи земельных участков, находящихся в государственной и муниципальной собственности</t>
  </si>
  <si>
    <t xml:space="preserve">1 14 06010 00 0000 430 </t>
  </si>
  <si>
    <t>Доходы от продажи земельных участков, государственная собственность на которые не разграничена</t>
  </si>
  <si>
    <t xml:space="preserve">1 14 06012 14 0000 430 </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</si>
  <si>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</si>
  <si>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1 15 00000 00 0000 000 </t>
  </si>
  <si>
    <t>АДМИНИСТРАТИВНЫЕ ПЛАТЕЖИ И СБОРЫ</t>
  </si>
  <si>
    <t xml:space="preserve">1 15 02000 00 0000 140 </t>
  </si>
  <si>
    <t>Платежи, взимаемые государственными и муниципальными органами (организациями) за выполнение определенных функций</t>
  </si>
  <si>
    <t xml:space="preserve">1 15 02040 14 0000 140 </t>
  </si>
  <si>
    <t>Платежи, взимаемые органами местного самоуправления (организациями) муниципальных округов за выполнение определенных функций</t>
  </si>
  <si>
    <t xml:space="preserve">1 16 00000 00 0000 000 </t>
  </si>
  <si>
    <t>ШТРАФЫ, САНКЦИИ, ВОЗМЕЩЕНИЕ УЩЕРБА</t>
  </si>
  <si>
    <t xml:space="preserve">1 16 01000 01 0000 140 </t>
  </si>
  <si>
    <t>Административные штрафы, установленные Кодексом Российской Федерации об административных правонарушениях</t>
  </si>
  <si>
    <t xml:space="preserve">1 16 01050 01 0000 140 </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</si>
  <si>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</si>
  <si>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1 16 01053 01 0000 140 </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</si>
  <si>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</si>
  <si>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1 16 01060 01 0000 140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</si>
  <si>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</si>
  <si>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1 16 01063 01 0000 140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</si>
  <si>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</si>
  <si>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1 16 01070 01 0000 140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</si>
  <si>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</si>
  <si>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1 16 01073 01 0000 140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</si>
  <si>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</si>
  <si>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1 16 01080 01 0000 140 </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</si>
  <si>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</si>
  <si>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1 16 01083 01 0000 140 </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</si>
  <si>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</si>
  <si>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1 16 01090 01 0000 140 </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</si>
  <si>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</si>
  <si>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1 16 01093 01 0000 140 </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</si>
  <si>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</si>
  <si>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1 16 01100 01 0000 140 </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</si>
  <si>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</si>
  <si>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1 16 01103 01 0000 140 </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</si>
  <si>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</si>
  <si>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1 16 01110 01 0000 140 </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</si>
  <si>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</si>
  <si>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1 16 01113 01 0000 140 </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</si>
  <si>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</si>
  <si>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1 16 01140 01 0000 140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</si>
  <si>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</si>
  <si>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1 16 01143 01 0000 140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</si>
  <si>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</si>
  <si>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1 16 01150 01 0000 140 </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</si>
  <si>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</si>
  <si>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1 16 01153 01 0000 140 </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</si>
  <si>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</si>
  <si>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1 16 01170 01 0000 140 </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</si>
  <si>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</si>
  <si>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1 16 01173 01 0000 140 </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</si>
  <si>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</si>
  <si>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1 16 01190 01 0000 140 </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</si>
  <si>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</si>
  <si>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1 16 01193 01 0000 140 </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</si>
  <si>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</si>
  <si>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1 16 01200 01 0000 140 </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</si>
  <si>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</si>
  <si>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1 16 01203 01 0000 140 </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</si>
  <si>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</si>
  <si>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1 16 02000 02 0000 140 </t>
  </si>
  <si>
    <t>Административные штрафы, установленные законами субъектов Российской Федерации об административных правонарушениях</t>
  </si>
  <si>
    <t xml:space="preserve">1 16 02020 02 0000 140 </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</si>
  <si>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</si>
  <si>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1 16 07000 00 0000 140 </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</si>
  <si>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</si>
  <si>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1 16 07010 00 0000 140 </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</si>
  <si>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</si>
  <si>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1 16 07010 14 0000 140 </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</si>
  <si>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</si>
  <si>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1 16 07090 00 0000 140 </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</si>
  <si>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</si>
  <si>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1 16 07090 14 0000 140 </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</si>
  <si>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</si>
  <si>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1 16 10000 00 0000 140 </t>
  </si>
  <si>
    <t>Платежи в целях возмещения причиненного ущерба (убытков)</t>
  </si>
  <si>
    <t xml:space="preserve">1 16 10120 00 0000 140 </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</si>
  <si>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</si>
  <si>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1 16 10129 01 0000 140 </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</si>
  <si>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</si>
  <si>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1 16 11000 01 0000 140 </t>
  </si>
  <si>
    <t>Платежи, уплачиваемые в целях возмещения вреда</t>
  </si>
  <si>
    <t xml:space="preserve">1 16 11050 01 0000 140 </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</si>
  <si>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</si>
  <si>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1 16 11130 01 0000 140 </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</si>
  <si>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</si>
  <si>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1 17 00000 00 0000 000 </t>
  </si>
  <si>
    <t>ПРОЧИЕ НЕНАЛОГОВЫЕ ДОХОДЫ</t>
  </si>
  <si>
    <t xml:space="preserve">1 17 05000 00 0000 180 </t>
  </si>
  <si>
    <t>Прочие неналоговые доходы</t>
  </si>
  <si>
    <t xml:space="preserve">1 17 05040 14 0000 180 </t>
  </si>
  <si>
    <t>Прочие неналоговые доходы бюджетов муниципальных округов</t>
  </si>
  <si>
    <t xml:space="preserve">1 17 15000 00 0000 150 </t>
  </si>
  <si>
    <t>Инициативные платежи</t>
  </si>
  <si>
    <t xml:space="preserve">1 17 15020 14 0000 150 </t>
  </si>
  <si>
    <t>Инициативные платежи, зачисляемые в бюджеты муниципальных округов</t>
  </si>
  <si>
    <t xml:space="preserve">Приложение № 1
 к Решению Архаринского муниципального округа
от  </t>
  </si>
  <si>
    <t>Наименование кода доходов</t>
  </si>
  <si>
    <t xml:space="preserve">1 16 10123 01 0000 140 </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</si>
  <si>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</si>
  <si>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1 17 01000 00 0000 180 </t>
  </si>
  <si>
    <t xml:space="preserve">1 17 01040 14 0000 180 </t>
  </si>
  <si>
    <t>Невыясненные поступления</t>
  </si>
  <si>
    <t>Невыясненные поступления, зачисляемые в бюджеты муниципальных округов</t>
  </si>
  <si>
    <t>Исполнение налоговых и неналоговых доходов  бюджета  муниципального округа по кодам видов и подвидов доходов за 2025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</si>
</sst>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numFmt numFmtId="165" formatCode="#,##0.0"/>
  </numFmts>
  <fonts count="11" x14ac:knownFonts="1">
    <font>
      <sz val="11"/>
      <color indexed="8"/>
      <name val="Calibri"/>
      <family val="2"/>
      <scheme val="minor"/>
    </font>
    <font>
      <sz val="14"/>
      <color indexed="8"/>
      <name val="Times New Roman"/>
    </font>
    <font>
      <b/>
      <sz val="14"/>
      <color indexed="0"/>
      <name val="Times New Roman"/>
    </font>
    <font>
      <b/>
      <sz val="12"/>
      <color indexed="0"/>
      <name val="Times New Roman"/>
    </font>
    <font>
      <b/>
      <sz val="14"/>
      <color indexed="8"/>
      <name val="Times New Roman"/>
    </font>
    <font>
      <sz val="12"/>
      <color indexed="0"/>
      <name val="Times New Roman"/>
    </font>
    <font>
      <sz val="14"/>
      <color indexed="8"/>
      <name val="Times New Roman"/>
      <family val="1"/>
      <charset val="204"/>
    </font>
    <font>
      <b/>
      <sz val="14"/>
      <color indexed="0"/>
      <name val="Times New Roman"/>
      <family val="1"/>
      <charset val="204"/>
    </font>
    <font>
      <b/>
      <sz val="12"/>
      <color indexed="0"/>
      <name val="Times New Roman"/>
      <family val="1"/>
      <charset val="204"/>
    </font>
    <font>
      <sz val="12"/>
      <color indexed="0"/>
      <name val="Times New Roman"/>
      <family val="1"/>
      <charset val="204"/>
    </font>
    <font>
      <sz val="12"/>
      <name val="Times New Roman"/>
      <family val="1"/>
      <charset val="204"/>
    </font>
  </fonts>
  <fills count="3">
    <fill>
      <patternFill patternType="none"/>
    </fill>
    <fill>
      <patternFill patternType="gray125"/>
    </fill>
    <fill>
      <patternFill patternType="none"/>
    </fill>
  </fills>
  <borders count="6">
    <border>
      <left/>
      <right/>
      <top/>
      <bottom/>
      <diagonal/>
    </border>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32">
    <xf numFmtId="0" fontId="0" fillId="0" borderId="0" xfId="0"/>
    <xf numFmtId="0" fontId="1" fillId="2" borderId="1" xfId="0" applyNumberFormat="1" applyFont="1" applyFill="1" applyBorder="1" applyAlignment="1">
      <alignment horizontal="right" vertical="center"/>
    </xf>
    <xf numFmtId="49" fontId="1" fillId="2" borderId="3" xfId="0" applyNumberFormat="1" applyFont="1" applyFill="1" applyBorder="1" applyAlignment="1">
      <alignment horizontal="center" vertical="center" wrapText="1"/>
    </xf>
    <xf numFmtId="49" fontId="4" fillId="2" borderId="3" xfId="0" applyNumberFormat="1" applyFont="1" applyFill="1" applyBorder="1" applyAlignment="1">
      <alignment horizontal="center" vertical="center"/>
    </xf>
    <xf numFmtId="49" fontId="3" fillId="2" borderId="3" xfId="0" applyNumberFormat="1" applyFont="1" applyFill="1" applyBorder="1" applyAlignment="1">
      <alignment horizontal="center" vertical="center" wrapText="1"/>
    </xf>
    <xf numFmtId="164" fontId="1" fillId="2" borderId="3" xfId="0" applyNumberFormat="1" applyFont="1" applyFill="1" applyBorder="1" applyAlignment="1">
      <alignment horizontal="justify" vertical="center" wrapText="1"/>
    </xf>
    <xf numFmtId="164" fontId="2" fillId="2" borderId="3" xfId="0" applyNumberFormat="1" applyFont="1" applyFill="1" applyBorder="1" applyAlignment="1">
      <alignment horizontal="justify" vertical="center" wrapText="1"/>
    </xf>
    <xf numFmtId="49" fontId="2" fillId="2" borderId="3" xfId="0" applyNumberFormat="1" applyFont="1" applyFill="1" applyBorder="1" applyAlignment="1">
      <alignment horizontal="center" vertical="center" wrapText="1"/>
    </xf>
    <xf numFmtId="164" fontId="5" fillId="2" borderId="3" xfId="0" applyNumberFormat="1" applyFont="1" applyFill="1" applyBorder="1" applyAlignment="1">
      <alignment horizontal="justify" vertical="center" wrapText="1"/>
    </xf>
    <xf numFmtId="49" fontId="5" fillId="2" borderId="3" xfId="0" applyNumberFormat="1" applyFont="1" applyFill="1" applyBorder="1" applyAlignment="1">
      <alignment horizontal="center" vertical="center" wrapText="1"/>
    </xf>
    <xf numFmtId="164" fontId="3" fillId="2" borderId="3" xfId="0" applyNumberFormat="1" applyFont="1" applyFill="1" applyBorder="1" applyAlignment="1">
      <alignment horizontal="justify" vertical="center" wrapText="1"/>
    </xf>
    <xf numFmtId="49" fontId="3" fillId="2" borderId="3" xfId="0" applyNumberFormat="1" applyFont="1" applyFill="1" applyBorder="1" applyAlignment="1">
      <alignment horizontal="center" vertical="center" wrapText="1"/>
    </xf>
    <xf numFmtId="0" fontId="7" fillId="2" borderId="1" xfId="0" applyNumberFormat="1" applyFont="1" applyFill="1" applyBorder="1" applyAlignment="1">
      <alignment horizontal="center" vertical="center" wrapText="1"/>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6" fillId="0" borderId="0" xfId="0" applyFont="1" applyAlignment="1">
      <alignment horizontal="left" wrapText="1"/>
    </xf>
    <xf numFmtId="49" fontId="8" fillId="2" borderId="3"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wrapText="1"/>
    </xf>
    <xf numFmtId="49" fontId="1" fillId="2" borderId="4" xfId="0" applyNumberFormat="1" applyFont="1" applyFill="1" applyBorder="1" applyAlignment="1">
      <alignment horizontal="center" vertical="center" wrapText="1"/>
    </xf>
    <xf numFmtId="49" fontId="1" fillId="2" borderId="5" xfId="0" applyNumberFormat="1" applyFont="1" applyFill="1" applyBorder="1" applyAlignment="1">
      <alignment horizontal="center" vertical="center" wrapText="1"/>
    </xf>
    <xf numFmtId="165" fontId="5" fillId="0" borderId="3"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164" fontId="5" fillId="0" borderId="3" xfId="0" applyNumberFormat="1" applyFont="1" applyFill="1" applyBorder="1" applyAlignment="1">
      <alignment horizontal="justify" vertical="center" wrapText="1"/>
    </xf>
    <xf numFmtId="0" fontId="0" fillId="0" borderId="0" xfId="0" applyFill="1" applyAlignment="1">
      <alignment horizontal="center" vertical="center"/>
    </xf>
    <xf numFmtId="0" fontId="3" fillId="0" borderId="1" xfId="0" applyNumberFormat="1" applyFont="1" applyFill="1" applyBorder="1" applyAlignment="1">
      <alignment horizontal="center" vertical="center"/>
    </xf>
    <xf numFmtId="49" fontId="3" fillId="0" borderId="3" xfId="0" applyNumberFormat="1" applyFont="1" applyFill="1" applyBorder="1" applyAlignment="1">
      <alignment horizontal="center" vertical="center" wrapText="1"/>
    </xf>
    <xf numFmtId="0" fontId="3" fillId="0" borderId="3" xfId="0" applyNumberFormat="1" applyFont="1" applyFill="1" applyBorder="1" applyAlignment="1">
      <alignment horizontal="center" vertical="center" wrapText="1"/>
    </xf>
    <xf numFmtId="49" fontId="4" fillId="0" borderId="3" xfId="0" applyNumberFormat="1" applyFont="1" applyFill="1" applyBorder="1" applyAlignment="1">
      <alignment horizontal="center" vertical="center"/>
    </xf>
    <xf numFmtId="165" fontId="2" fillId="0" borderId="3" xfId="0" applyNumberFormat="1" applyFont="1" applyFill="1" applyBorder="1" applyAlignment="1">
      <alignment horizontal="center" vertical="center" wrapText="1"/>
    </xf>
    <xf numFmtId="165" fontId="3" fillId="0" borderId="3" xfId="0" applyNumberFormat="1" applyFont="1" applyFill="1" applyBorder="1" applyAlignment="1">
      <alignment horizontal="center" vertical="center" wrapText="1"/>
    </xf>
    <xf numFmtId="164" fontId="10" fillId="2" borderId="3" xfId="0" applyNumberFormat="1" applyFont="1" applyFill="1" applyBorder="1" applyAlignment="1">
      <alignment horizontal="justify" vertical="center" wrapText="1"/>
    </xf>
    <xf numFmtId="165" fontId="10" fillId="0" borderId="3"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36"/>
  <sheetViews>
    <sheetView tabSelected="1" workbookViewId="0">
      <selection activeCell="A5" sqref="A5"/>
    </sheetView>
  </sheetViews>
  <sheetFormatPr defaultRowHeight="18" customHeight="1" x14ac:dyDescent="0.25"/>
  <cols>
    <col min="1" max="1" width="80.7109375" customWidth="1"/>
    <col min="2" max="3" width="8" hidden="1"/>
    <col min="4" max="4" width="40.7109375" customWidth="1"/>
    <col min="5" max="5" width="8" hidden="1"/>
    <col min="6" max="6" width="30.7109375" style="23" customWidth="1"/>
  </cols>
  <sheetData>
    <row r="1" spans="1:6" ht="54" customHeight="1" x14ac:dyDescent="0.3">
      <c r="D1" s="15" t="s">
        <v>254</v>
      </c>
      <c r="E1" s="15"/>
      <c r="F1" s="15"/>
    </row>
    <row r="4" spans="1:6" ht="61.5" customHeight="1" x14ac:dyDescent="0.25">
      <c r="A4" s="12" t="s">
        <v>262</v>
      </c>
      <c r="B4" s="13"/>
      <c r="C4" s="13"/>
      <c r="D4" s="14"/>
      <c r="E4" s="13"/>
      <c r="F4" s="14"/>
    </row>
    <row r="5" spans="1:6" ht="15" x14ac:dyDescent="0.25"/>
    <row r="6" spans="1:6" ht="18" customHeight="1" x14ac:dyDescent="0.25">
      <c r="C6" s="1"/>
      <c r="D6" s="1"/>
      <c r="E6" s="1"/>
      <c r="F6" s="24" t="s">
        <v>0</v>
      </c>
    </row>
    <row r="7" spans="1:6" ht="20.100000000000001" customHeight="1" x14ac:dyDescent="0.25">
      <c r="A7" s="16" t="s">
        <v>255</v>
      </c>
      <c r="B7" s="17" t="s">
        <v>9</v>
      </c>
      <c r="C7" s="17" t="s">
        <v>1</v>
      </c>
      <c r="D7" s="11" t="s">
        <v>2</v>
      </c>
      <c r="E7" s="17" t="s">
        <v>8</v>
      </c>
      <c r="F7" s="25" t="s">
        <v>10</v>
      </c>
    </row>
    <row r="8" spans="1:6" ht="20.100000000000001" customHeight="1" x14ac:dyDescent="0.25">
      <c r="A8" s="11"/>
      <c r="B8" s="18"/>
      <c r="C8" s="18"/>
      <c r="D8" s="11"/>
      <c r="E8" s="18"/>
      <c r="F8" s="26"/>
    </row>
    <row r="9" spans="1:6" ht="20.100000000000001" customHeight="1" x14ac:dyDescent="0.25">
      <c r="A9" s="11"/>
      <c r="B9" s="19"/>
      <c r="C9" s="19"/>
      <c r="D9" s="11"/>
      <c r="E9" s="19"/>
      <c r="F9" s="26"/>
    </row>
    <row r="10" spans="1:6" ht="18.75" hidden="1" x14ac:dyDescent="0.25">
      <c r="A10" s="3" t="s">
        <v>3</v>
      </c>
      <c r="B10" s="3" t="s">
        <v>4</v>
      </c>
      <c r="C10" s="3" t="s">
        <v>5</v>
      </c>
      <c r="D10" s="3" t="s">
        <v>5</v>
      </c>
      <c r="E10" s="3" t="s">
        <v>6</v>
      </c>
      <c r="F10" s="27" t="s">
        <v>7</v>
      </c>
    </row>
    <row r="11" spans="1:6" ht="18.75" x14ac:dyDescent="0.25">
      <c r="A11" s="6" t="s">
        <v>12</v>
      </c>
      <c r="B11" s="2"/>
      <c r="C11" s="2"/>
      <c r="D11" s="7" t="s">
        <v>11</v>
      </c>
      <c r="E11" s="5"/>
      <c r="F11" s="28">
        <f>F12+F23+F33+F45+F53+F56+F72+F79+F83+F87+F90+F130</f>
        <v>339237.10000000009</v>
      </c>
    </row>
    <row r="12" spans="1:6" ht="18.75" x14ac:dyDescent="0.25">
      <c r="A12" s="10" t="s">
        <v>14</v>
      </c>
      <c r="B12" s="2"/>
      <c r="C12" s="2"/>
      <c r="D12" s="4" t="s">
        <v>13</v>
      </c>
      <c r="E12" s="5"/>
      <c r="F12" s="29">
        <f>F13</f>
        <v>240712.40000000002</v>
      </c>
    </row>
    <row r="13" spans="1:6" ht="18.75" x14ac:dyDescent="0.25">
      <c r="A13" s="8" t="s">
        <v>16</v>
      </c>
      <c r="B13" s="2"/>
      <c r="C13" s="2"/>
      <c r="D13" s="9" t="s">
        <v>15</v>
      </c>
      <c r="E13" s="5"/>
      <c r="F13" s="20">
        <f>SUM(F14:F22)</f>
        <v>240712.40000000002</v>
      </c>
    </row>
    <row r="14" spans="1:6" ht="189" x14ac:dyDescent="0.25">
      <c r="A14" s="8" t="s">
        <v>18</v>
      </c>
      <c r="B14" s="2"/>
      <c r="C14" s="2"/>
      <c r="D14" s="9" t="s">
        <v>17</v>
      </c>
      <c r="E14" s="5"/>
      <c r="F14" s="20">
        <v>182200.2</v>
      </c>
    </row>
    <row r="15" spans="1:6" ht="141.75" x14ac:dyDescent="0.25">
      <c r="A15" s="8" t="s">
        <v>20</v>
      </c>
      <c r="B15" s="2"/>
      <c r="C15" s="2"/>
      <c r="D15" s="9" t="s">
        <v>19</v>
      </c>
      <c r="E15" s="5"/>
      <c r="F15" s="20">
        <v>272.89999999999998</v>
      </c>
    </row>
    <row r="16" spans="1:6" ht="126" x14ac:dyDescent="0.25">
      <c r="A16" s="8" t="s">
        <v>22</v>
      </c>
      <c r="B16" s="2"/>
      <c r="C16" s="2"/>
      <c r="D16" s="9" t="s">
        <v>21</v>
      </c>
      <c r="E16" s="5"/>
      <c r="F16" s="20">
        <v>80.099999999999994</v>
      </c>
    </row>
    <row r="17" spans="1:6" ht="126" x14ac:dyDescent="0.25">
      <c r="A17" s="8" t="s">
        <v>24</v>
      </c>
      <c r="B17" s="2"/>
      <c r="C17" s="2"/>
      <c r="D17" s="9" t="s">
        <v>23</v>
      </c>
      <c r="E17" s="5"/>
      <c r="F17" s="20">
        <v>1160.8</v>
      </c>
    </row>
    <row r="18" spans="1:6" ht="78.75" x14ac:dyDescent="0.25">
      <c r="A18" s="8" t="s">
        <v>26</v>
      </c>
      <c r="B18" s="2"/>
      <c r="C18" s="2"/>
      <c r="D18" s="9" t="s">
        <v>25</v>
      </c>
      <c r="E18" s="5"/>
      <c r="F18" s="20">
        <v>90.6</v>
      </c>
    </row>
    <row r="19" spans="1:6" ht="393.75" x14ac:dyDescent="0.25">
      <c r="A19" s="8" t="s">
        <v>28</v>
      </c>
      <c r="B19" s="2"/>
      <c r="C19" s="2"/>
      <c r="D19" s="9" t="s">
        <v>27</v>
      </c>
      <c r="E19" s="5"/>
      <c r="F19" s="20">
        <v>467.9</v>
      </c>
    </row>
    <row r="20" spans="1:6" ht="94.5" x14ac:dyDescent="0.25">
      <c r="A20" s="8" t="s">
        <v>30</v>
      </c>
      <c r="B20" s="2"/>
      <c r="C20" s="2"/>
      <c r="D20" s="9" t="s">
        <v>29</v>
      </c>
      <c r="E20" s="5"/>
      <c r="F20" s="20">
        <v>197.5</v>
      </c>
    </row>
    <row r="21" spans="1:6" ht="94.5" x14ac:dyDescent="0.25">
      <c r="A21" s="8" t="s">
        <v>32</v>
      </c>
      <c r="B21" s="2"/>
      <c r="C21" s="2"/>
      <c r="D21" s="9" t="s">
        <v>31</v>
      </c>
      <c r="E21" s="5"/>
      <c r="F21" s="20">
        <v>86.6</v>
      </c>
    </row>
    <row r="22" spans="1:6" ht="47.25" x14ac:dyDescent="0.25">
      <c r="A22" s="8" t="s">
        <v>34</v>
      </c>
      <c r="B22" s="2"/>
      <c r="C22" s="2"/>
      <c r="D22" s="9" t="s">
        <v>33</v>
      </c>
      <c r="E22" s="5"/>
      <c r="F22" s="20">
        <v>56155.8</v>
      </c>
    </row>
    <row r="23" spans="1:6" ht="31.5" x14ac:dyDescent="0.25">
      <c r="A23" s="10" t="s">
        <v>36</v>
      </c>
      <c r="B23" s="2"/>
      <c r="C23" s="2"/>
      <c r="D23" s="4" t="s">
        <v>35</v>
      </c>
      <c r="E23" s="5"/>
      <c r="F23" s="29">
        <f>F24</f>
        <v>15295.1</v>
      </c>
    </row>
    <row r="24" spans="1:6" ht="31.5" x14ac:dyDescent="0.25">
      <c r="A24" s="8" t="s">
        <v>38</v>
      </c>
      <c r="B24" s="2"/>
      <c r="C24" s="2"/>
      <c r="D24" s="9" t="s">
        <v>37</v>
      </c>
      <c r="E24" s="5"/>
      <c r="F24" s="20">
        <f>F25+F27+F29+F31</f>
        <v>15295.1</v>
      </c>
    </row>
    <row r="25" spans="1:6" ht="63" x14ac:dyDescent="0.25">
      <c r="A25" s="8" t="s">
        <v>40</v>
      </c>
      <c r="B25" s="2"/>
      <c r="C25" s="2"/>
      <c r="D25" s="9" t="s">
        <v>39</v>
      </c>
      <c r="E25" s="5"/>
      <c r="F25" s="20">
        <f>F26</f>
        <v>7758.9</v>
      </c>
    </row>
    <row r="26" spans="1:6" ht="94.5" x14ac:dyDescent="0.25">
      <c r="A26" s="8" t="s">
        <v>42</v>
      </c>
      <c r="B26" s="2"/>
      <c r="C26" s="2"/>
      <c r="D26" s="9" t="s">
        <v>41</v>
      </c>
      <c r="E26" s="5"/>
      <c r="F26" s="20">
        <v>7758.9</v>
      </c>
    </row>
    <row r="27" spans="1:6" ht="78.75" x14ac:dyDescent="0.25">
      <c r="A27" s="8" t="s">
        <v>44</v>
      </c>
      <c r="B27" s="2"/>
      <c r="C27" s="2"/>
      <c r="D27" s="9" t="s">
        <v>43</v>
      </c>
      <c r="E27" s="5"/>
      <c r="F27" s="20">
        <f>F28</f>
        <v>45.4</v>
      </c>
    </row>
    <row r="28" spans="1:6" ht="110.25" x14ac:dyDescent="0.25">
      <c r="A28" s="8" t="s">
        <v>46</v>
      </c>
      <c r="B28" s="2"/>
      <c r="C28" s="2"/>
      <c r="D28" s="9" t="s">
        <v>45</v>
      </c>
      <c r="E28" s="5"/>
      <c r="F28" s="20">
        <v>45.4</v>
      </c>
    </row>
    <row r="29" spans="1:6" ht="63" x14ac:dyDescent="0.25">
      <c r="A29" s="8" t="s">
        <v>48</v>
      </c>
      <c r="B29" s="2"/>
      <c r="C29" s="2"/>
      <c r="D29" s="9" t="s">
        <v>47</v>
      </c>
      <c r="E29" s="5"/>
      <c r="F29" s="20">
        <f>F30</f>
        <v>8266.6</v>
      </c>
    </row>
    <row r="30" spans="1:6" ht="94.5" x14ac:dyDescent="0.25">
      <c r="A30" s="8" t="s">
        <v>50</v>
      </c>
      <c r="B30" s="2"/>
      <c r="C30" s="2"/>
      <c r="D30" s="9" t="s">
        <v>49</v>
      </c>
      <c r="E30" s="5"/>
      <c r="F30" s="20">
        <v>8266.6</v>
      </c>
    </row>
    <row r="31" spans="1:6" ht="63" x14ac:dyDescent="0.25">
      <c r="A31" s="8" t="s">
        <v>52</v>
      </c>
      <c r="B31" s="2"/>
      <c r="C31" s="2"/>
      <c r="D31" s="9" t="s">
        <v>51</v>
      </c>
      <c r="E31" s="5"/>
      <c r="F31" s="20">
        <f>F32</f>
        <v>-775.8</v>
      </c>
    </row>
    <row r="32" spans="1:6" ht="94.5" x14ac:dyDescent="0.25">
      <c r="A32" s="8" t="s">
        <v>54</v>
      </c>
      <c r="B32" s="2"/>
      <c r="C32" s="2"/>
      <c r="D32" s="9" t="s">
        <v>53</v>
      </c>
      <c r="E32" s="5"/>
      <c r="F32" s="20">
        <v>-775.8</v>
      </c>
    </row>
    <row r="33" spans="1:6" ht="18.75" x14ac:dyDescent="0.25">
      <c r="A33" s="10" t="s">
        <v>56</v>
      </c>
      <c r="B33" s="2"/>
      <c r="C33" s="2"/>
      <c r="D33" s="4" t="s">
        <v>55</v>
      </c>
      <c r="E33" s="5"/>
      <c r="F33" s="29">
        <f>F34+F39+F41+F43</f>
        <v>18146.699999999997</v>
      </c>
    </row>
    <row r="34" spans="1:6" ht="31.5" x14ac:dyDescent="0.25">
      <c r="A34" s="8" t="s">
        <v>58</v>
      </c>
      <c r="B34" s="2"/>
      <c r="C34" s="2"/>
      <c r="D34" s="9" t="s">
        <v>57</v>
      </c>
      <c r="E34" s="5"/>
      <c r="F34" s="20">
        <f>F35+F37</f>
        <v>10173.200000000001</v>
      </c>
    </row>
    <row r="35" spans="1:6" ht="31.5" x14ac:dyDescent="0.25">
      <c r="A35" s="8" t="s">
        <v>60</v>
      </c>
      <c r="B35" s="2"/>
      <c r="C35" s="2"/>
      <c r="D35" s="9" t="s">
        <v>59</v>
      </c>
      <c r="E35" s="5"/>
      <c r="F35" s="20">
        <f>F36</f>
        <v>6415.9</v>
      </c>
    </row>
    <row r="36" spans="1:6" ht="31.5" x14ac:dyDescent="0.25">
      <c r="A36" s="8" t="s">
        <v>60</v>
      </c>
      <c r="B36" s="2"/>
      <c r="C36" s="2"/>
      <c r="D36" s="9" t="s">
        <v>61</v>
      </c>
      <c r="E36" s="5"/>
      <c r="F36" s="20">
        <v>6415.9</v>
      </c>
    </row>
    <row r="37" spans="1:6" ht="31.5" x14ac:dyDescent="0.25">
      <c r="A37" s="8" t="s">
        <v>63</v>
      </c>
      <c r="B37" s="2"/>
      <c r="C37" s="2"/>
      <c r="D37" s="9" t="s">
        <v>62</v>
      </c>
      <c r="E37" s="5"/>
      <c r="F37" s="20">
        <f>F38</f>
        <v>3757.3</v>
      </c>
    </row>
    <row r="38" spans="1:6" ht="63" x14ac:dyDescent="0.25">
      <c r="A38" s="8" t="s">
        <v>65</v>
      </c>
      <c r="B38" s="2"/>
      <c r="C38" s="2"/>
      <c r="D38" s="9" t="s">
        <v>64</v>
      </c>
      <c r="E38" s="5"/>
      <c r="F38" s="20">
        <v>3757.3</v>
      </c>
    </row>
    <row r="39" spans="1:6" ht="18.75" x14ac:dyDescent="0.25">
      <c r="A39" s="8" t="s">
        <v>67</v>
      </c>
      <c r="B39" s="2"/>
      <c r="C39" s="2"/>
      <c r="D39" s="9" t="s">
        <v>66</v>
      </c>
      <c r="E39" s="5"/>
      <c r="F39" s="20">
        <f>F40</f>
        <v>1.8</v>
      </c>
    </row>
    <row r="40" spans="1:6" ht="18.75" x14ac:dyDescent="0.25">
      <c r="A40" s="8" t="s">
        <v>67</v>
      </c>
      <c r="B40" s="2"/>
      <c r="C40" s="2"/>
      <c r="D40" s="9" t="s">
        <v>68</v>
      </c>
      <c r="E40" s="5"/>
      <c r="F40" s="20">
        <v>1.8</v>
      </c>
    </row>
    <row r="41" spans="1:6" ht="18.75" x14ac:dyDescent="0.25">
      <c r="A41" s="8" t="s">
        <v>70</v>
      </c>
      <c r="B41" s="2"/>
      <c r="C41" s="2"/>
      <c r="D41" s="9" t="s">
        <v>69</v>
      </c>
      <c r="E41" s="5"/>
      <c r="F41" s="20">
        <f>F42</f>
        <v>3874.3</v>
      </c>
    </row>
    <row r="42" spans="1:6" ht="18.75" x14ac:dyDescent="0.25">
      <c r="A42" s="8" t="s">
        <v>70</v>
      </c>
      <c r="B42" s="2"/>
      <c r="C42" s="2"/>
      <c r="D42" s="9" t="s">
        <v>71</v>
      </c>
      <c r="E42" s="5"/>
      <c r="F42" s="20">
        <v>3874.3</v>
      </c>
    </row>
    <row r="43" spans="1:6" ht="31.5" x14ac:dyDescent="0.25">
      <c r="A43" s="8" t="s">
        <v>73</v>
      </c>
      <c r="B43" s="2"/>
      <c r="C43" s="2"/>
      <c r="D43" s="9" t="s">
        <v>72</v>
      </c>
      <c r="E43" s="5"/>
      <c r="F43" s="20">
        <f>F44</f>
        <v>4097.3999999999996</v>
      </c>
    </row>
    <row r="44" spans="1:6" ht="31.5" x14ac:dyDescent="0.25">
      <c r="A44" s="8" t="s">
        <v>75</v>
      </c>
      <c r="B44" s="2"/>
      <c r="C44" s="2"/>
      <c r="D44" s="9" t="s">
        <v>74</v>
      </c>
      <c r="E44" s="5"/>
      <c r="F44" s="20">
        <v>4097.3999999999996</v>
      </c>
    </row>
    <row r="45" spans="1:6" ht="18.75" x14ac:dyDescent="0.25">
      <c r="A45" s="10" t="s">
        <v>77</v>
      </c>
      <c r="B45" s="2"/>
      <c r="C45" s="2"/>
      <c r="D45" s="4" t="s">
        <v>76</v>
      </c>
      <c r="E45" s="5"/>
      <c r="F45" s="29">
        <f>F46+F48</f>
        <v>13846.5</v>
      </c>
    </row>
    <row r="46" spans="1:6" ht="18.75" x14ac:dyDescent="0.25">
      <c r="A46" s="8" t="s">
        <v>79</v>
      </c>
      <c r="B46" s="2"/>
      <c r="C46" s="2"/>
      <c r="D46" s="9" t="s">
        <v>78</v>
      </c>
      <c r="E46" s="5"/>
      <c r="F46" s="20">
        <f>F47</f>
        <v>6183.7</v>
      </c>
    </row>
    <row r="47" spans="1:6" ht="47.25" x14ac:dyDescent="0.25">
      <c r="A47" s="8" t="s">
        <v>81</v>
      </c>
      <c r="B47" s="2"/>
      <c r="C47" s="2"/>
      <c r="D47" s="9" t="s">
        <v>80</v>
      </c>
      <c r="E47" s="5"/>
      <c r="F47" s="20">
        <v>6183.7</v>
      </c>
    </row>
    <row r="48" spans="1:6" ht="18.75" x14ac:dyDescent="0.25">
      <c r="A48" s="8" t="s">
        <v>83</v>
      </c>
      <c r="B48" s="2"/>
      <c r="C48" s="2"/>
      <c r="D48" s="9" t="s">
        <v>82</v>
      </c>
      <c r="E48" s="5"/>
      <c r="F48" s="20">
        <f>F49+F51</f>
        <v>7662.8</v>
      </c>
    </row>
    <row r="49" spans="1:6" ht="18.75" x14ac:dyDescent="0.25">
      <c r="A49" s="8" t="s">
        <v>85</v>
      </c>
      <c r="B49" s="2"/>
      <c r="C49" s="2"/>
      <c r="D49" s="9" t="s">
        <v>84</v>
      </c>
      <c r="E49" s="5"/>
      <c r="F49" s="20">
        <f>F50</f>
        <v>5995.5</v>
      </c>
    </row>
    <row r="50" spans="1:6" ht="31.5" x14ac:dyDescent="0.25">
      <c r="A50" s="8" t="s">
        <v>87</v>
      </c>
      <c r="B50" s="2"/>
      <c r="C50" s="2"/>
      <c r="D50" s="9" t="s">
        <v>86</v>
      </c>
      <c r="E50" s="5"/>
      <c r="F50" s="20">
        <v>5995.5</v>
      </c>
    </row>
    <row r="51" spans="1:6" ht="18.75" x14ac:dyDescent="0.25">
      <c r="A51" s="8" t="s">
        <v>89</v>
      </c>
      <c r="B51" s="2"/>
      <c r="C51" s="2"/>
      <c r="D51" s="9" t="s">
        <v>88</v>
      </c>
      <c r="E51" s="5"/>
      <c r="F51" s="20">
        <f>F52</f>
        <v>1667.3</v>
      </c>
    </row>
    <row r="52" spans="1:6" ht="31.5" x14ac:dyDescent="0.25">
      <c r="A52" s="8" t="s">
        <v>91</v>
      </c>
      <c r="B52" s="2"/>
      <c r="C52" s="2"/>
      <c r="D52" s="9" t="s">
        <v>90</v>
      </c>
      <c r="E52" s="5"/>
      <c r="F52" s="20">
        <v>1667.3</v>
      </c>
    </row>
    <row r="53" spans="1:6" ht="18.75" x14ac:dyDescent="0.25">
      <c r="A53" s="10" t="s">
        <v>93</v>
      </c>
      <c r="B53" s="2"/>
      <c r="C53" s="2"/>
      <c r="D53" s="4" t="s">
        <v>92</v>
      </c>
      <c r="E53" s="5"/>
      <c r="F53" s="29">
        <f>F54</f>
        <v>6476</v>
      </c>
    </row>
    <row r="54" spans="1:6" ht="31.5" x14ac:dyDescent="0.25">
      <c r="A54" s="8" t="s">
        <v>95</v>
      </c>
      <c r="B54" s="2"/>
      <c r="C54" s="2"/>
      <c r="D54" s="9" t="s">
        <v>94</v>
      </c>
      <c r="E54" s="5"/>
      <c r="F54" s="20">
        <f>F55</f>
        <v>6476</v>
      </c>
    </row>
    <row r="55" spans="1:6" ht="47.25" x14ac:dyDescent="0.25">
      <c r="A55" s="8" t="s">
        <v>97</v>
      </c>
      <c r="B55" s="2"/>
      <c r="C55" s="2"/>
      <c r="D55" s="9" t="s">
        <v>96</v>
      </c>
      <c r="E55" s="5"/>
      <c r="F55" s="20">
        <v>6476</v>
      </c>
    </row>
    <row r="56" spans="1:6" ht="31.5" x14ac:dyDescent="0.25">
      <c r="A56" s="10" t="s">
        <v>99</v>
      </c>
      <c r="B56" s="2"/>
      <c r="C56" s="2"/>
      <c r="D56" s="4" t="s">
        <v>98</v>
      </c>
      <c r="E56" s="5"/>
      <c r="F56" s="29">
        <f>F57+F69+F64</f>
        <v>23118.399999999998</v>
      </c>
    </row>
    <row r="57" spans="1:6" ht="78.75" x14ac:dyDescent="0.25">
      <c r="A57" s="8" t="s">
        <v>101</v>
      </c>
      <c r="B57" s="2"/>
      <c r="C57" s="2"/>
      <c r="D57" s="9" t="s">
        <v>100</v>
      </c>
      <c r="E57" s="5"/>
      <c r="F57" s="20">
        <f>F58+F60+F62</f>
        <v>22055.1</v>
      </c>
    </row>
    <row r="58" spans="1:6" ht="63" x14ac:dyDescent="0.25">
      <c r="A58" s="8" t="s">
        <v>103</v>
      </c>
      <c r="B58" s="2"/>
      <c r="C58" s="2"/>
      <c r="D58" s="9" t="s">
        <v>102</v>
      </c>
      <c r="E58" s="5"/>
      <c r="F58" s="20">
        <f>F59</f>
        <v>12988.4</v>
      </c>
    </row>
    <row r="59" spans="1:6" ht="78.75" x14ac:dyDescent="0.25">
      <c r="A59" s="8" t="s">
        <v>105</v>
      </c>
      <c r="B59" s="2"/>
      <c r="C59" s="2"/>
      <c r="D59" s="9" t="s">
        <v>104</v>
      </c>
      <c r="E59" s="5"/>
      <c r="F59" s="20">
        <v>12988.4</v>
      </c>
    </row>
    <row r="60" spans="1:6" ht="63" x14ac:dyDescent="0.25">
      <c r="A60" s="8" t="s">
        <v>107</v>
      </c>
      <c r="B60" s="2"/>
      <c r="C60" s="2"/>
      <c r="D60" s="9" t="s">
        <v>106</v>
      </c>
      <c r="E60" s="5"/>
      <c r="F60" s="20">
        <f>F61</f>
        <v>7510.4</v>
      </c>
    </row>
    <row r="61" spans="1:6" ht="63" x14ac:dyDescent="0.25">
      <c r="A61" s="8" t="s">
        <v>109</v>
      </c>
      <c r="B61" s="2"/>
      <c r="C61" s="2"/>
      <c r="D61" s="9" t="s">
        <v>108</v>
      </c>
      <c r="E61" s="5"/>
      <c r="F61" s="20">
        <v>7510.4</v>
      </c>
    </row>
    <row r="62" spans="1:6" ht="31.5" x14ac:dyDescent="0.25">
      <c r="A62" s="8" t="s">
        <v>111</v>
      </c>
      <c r="B62" s="2"/>
      <c r="C62" s="2"/>
      <c r="D62" s="9" t="s">
        <v>110</v>
      </c>
      <c r="E62" s="5"/>
      <c r="F62" s="20">
        <f>F63</f>
        <v>1556.3</v>
      </c>
    </row>
    <row r="63" spans="1:6" ht="31.5" x14ac:dyDescent="0.25">
      <c r="A63" s="8" t="s">
        <v>113</v>
      </c>
      <c r="B63" s="2"/>
      <c r="C63" s="2"/>
      <c r="D63" s="9" t="s">
        <v>112</v>
      </c>
      <c r="E63" s="5"/>
      <c r="F63" s="20">
        <v>1556.3</v>
      </c>
    </row>
    <row r="64" spans="1:6" ht="31.5" x14ac:dyDescent="0.25">
      <c r="A64" s="8" t="s">
        <v>115</v>
      </c>
      <c r="B64" s="2"/>
      <c r="C64" s="2"/>
      <c r="D64" s="9" t="s">
        <v>114</v>
      </c>
      <c r="E64" s="5"/>
      <c r="F64" s="20">
        <f>F65+F67</f>
        <v>1046.8</v>
      </c>
    </row>
    <row r="65" spans="1:6" ht="31.5" x14ac:dyDescent="0.25">
      <c r="A65" s="8" t="s">
        <v>117</v>
      </c>
      <c r="B65" s="2"/>
      <c r="C65" s="2"/>
      <c r="D65" s="9" t="s">
        <v>116</v>
      </c>
      <c r="E65" s="5"/>
      <c r="F65" s="20">
        <f>F66</f>
        <v>1045.8</v>
      </c>
    </row>
    <row r="66" spans="1:6" ht="94.5" x14ac:dyDescent="0.25">
      <c r="A66" s="8" t="s">
        <v>119</v>
      </c>
      <c r="B66" s="2"/>
      <c r="C66" s="2"/>
      <c r="D66" s="9" t="s">
        <v>118</v>
      </c>
      <c r="E66" s="5"/>
      <c r="F66" s="20">
        <v>1045.8</v>
      </c>
    </row>
    <row r="67" spans="1:6" ht="63" x14ac:dyDescent="0.25">
      <c r="A67" s="8" t="s">
        <v>121</v>
      </c>
      <c r="B67" s="2"/>
      <c r="C67" s="2"/>
      <c r="D67" s="9" t="s">
        <v>120</v>
      </c>
      <c r="E67" s="5"/>
      <c r="F67" s="20">
        <f>F68</f>
        <v>1</v>
      </c>
    </row>
    <row r="68" spans="1:6" ht="126" x14ac:dyDescent="0.25">
      <c r="A68" s="8" t="s">
        <v>123</v>
      </c>
      <c r="B68" s="2"/>
      <c r="C68" s="2"/>
      <c r="D68" s="9" t="s">
        <v>122</v>
      </c>
      <c r="E68" s="5"/>
      <c r="F68" s="20">
        <v>1</v>
      </c>
    </row>
    <row r="69" spans="1:6" ht="47.25" x14ac:dyDescent="0.25">
      <c r="A69" s="8" t="s">
        <v>125</v>
      </c>
      <c r="B69" s="2"/>
      <c r="C69" s="2"/>
      <c r="D69" s="9" t="s">
        <v>124</v>
      </c>
      <c r="E69" s="5"/>
      <c r="F69" s="20">
        <f>F70</f>
        <v>16.5</v>
      </c>
    </row>
    <row r="70" spans="1:6" ht="78.75" x14ac:dyDescent="0.25">
      <c r="A70" s="8" t="s">
        <v>127</v>
      </c>
      <c r="B70" s="2"/>
      <c r="C70" s="2"/>
      <c r="D70" s="9" t="s">
        <v>126</v>
      </c>
      <c r="E70" s="5"/>
      <c r="F70" s="20">
        <f>F71</f>
        <v>16.5</v>
      </c>
    </row>
    <row r="71" spans="1:6" ht="157.5" x14ac:dyDescent="0.25">
      <c r="A71" s="8" t="s">
        <v>129</v>
      </c>
      <c r="B71" s="2"/>
      <c r="C71" s="2"/>
      <c r="D71" s="9" t="s">
        <v>128</v>
      </c>
      <c r="E71" s="5"/>
      <c r="F71" s="20">
        <v>16.5</v>
      </c>
    </row>
    <row r="72" spans="1:6" ht="18.75" x14ac:dyDescent="0.25">
      <c r="A72" s="10" t="s">
        <v>131</v>
      </c>
      <c r="B72" s="2"/>
      <c r="C72" s="2"/>
      <c r="D72" s="4" t="s">
        <v>130</v>
      </c>
      <c r="E72" s="5"/>
      <c r="F72" s="29">
        <f>F73</f>
        <v>275.2</v>
      </c>
    </row>
    <row r="73" spans="1:6" ht="18.75" x14ac:dyDescent="0.25">
      <c r="A73" s="8" t="s">
        <v>133</v>
      </c>
      <c r="B73" s="2"/>
      <c r="C73" s="2"/>
      <c r="D73" s="9" t="s">
        <v>132</v>
      </c>
      <c r="E73" s="5"/>
      <c r="F73" s="20">
        <f>F74+F76</f>
        <v>275.2</v>
      </c>
    </row>
    <row r="74" spans="1:6" ht="31.5" x14ac:dyDescent="0.25">
      <c r="A74" s="8" t="s">
        <v>135</v>
      </c>
      <c r="B74" s="2"/>
      <c r="C74" s="2"/>
      <c r="D74" s="9" t="s">
        <v>134</v>
      </c>
      <c r="E74" s="5"/>
      <c r="F74" s="20">
        <f>F75</f>
        <v>252.9</v>
      </c>
    </row>
    <row r="75" spans="1:6" ht="63" x14ac:dyDescent="0.25">
      <c r="A75" s="8" t="s">
        <v>137</v>
      </c>
      <c r="B75" s="2"/>
      <c r="C75" s="2"/>
      <c r="D75" s="9" t="s">
        <v>136</v>
      </c>
      <c r="E75" s="5"/>
      <c r="F75" s="20">
        <v>252.9</v>
      </c>
    </row>
    <row r="76" spans="1:6" ht="18.75" x14ac:dyDescent="0.25">
      <c r="A76" s="8" t="s">
        <v>139</v>
      </c>
      <c r="B76" s="2"/>
      <c r="C76" s="2"/>
      <c r="D76" s="9" t="s">
        <v>138</v>
      </c>
      <c r="E76" s="5"/>
      <c r="F76" s="20">
        <f>F77</f>
        <v>22.3</v>
      </c>
    </row>
    <row r="77" spans="1:6" ht="18.75" x14ac:dyDescent="0.25">
      <c r="A77" s="8" t="s">
        <v>141</v>
      </c>
      <c r="B77" s="2"/>
      <c r="C77" s="2"/>
      <c r="D77" s="9" t="s">
        <v>140</v>
      </c>
      <c r="E77" s="5"/>
      <c r="F77" s="20">
        <f>F78</f>
        <v>22.3</v>
      </c>
    </row>
    <row r="78" spans="1:6" ht="47.25" x14ac:dyDescent="0.25">
      <c r="A78" s="8" t="s">
        <v>143</v>
      </c>
      <c r="B78" s="2"/>
      <c r="C78" s="2"/>
      <c r="D78" s="9" t="s">
        <v>142</v>
      </c>
      <c r="E78" s="5"/>
      <c r="F78" s="20">
        <v>22.3</v>
      </c>
    </row>
    <row r="79" spans="1:6" ht="31.5" x14ac:dyDescent="0.25">
      <c r="A79" s="10" t="s">
        <v>145</v>
      </c>
      <c r="B79" s="2"/>
      <c r="C79" s="2"/>
      <c r="D79" s="4" t="s">
        <v>144</v>
      </c>
      <c r="E79" s="5"/>
      <c r="F79" s="29">
        <f>F80</f>
        <v>6391.1</v>
      </c>
    </row>
    <row r="80" spans="1:6" ht="18.75" x14ac:dyDescent="0.25">
      <c r="A80" s="8" t="s">
        <v>147</v>
      </c>
      <c r="B80" s="2"/>
      <c r="C80" s="2"/>
      <c r="D80" s="9" t="s">
        <v>146</v>
      </c>
      <c r="E80" s="5"/>
      <c r="F80" s="20">
        <f>F81</f>
        <v>6391.1</v>
      </c>
    </row>
    <row r="81" spans="1:6" ht="18.75" x14ac:dyDescent="0.25">
      <c r="A81" s="8" t="s">
        <v>149</v>
      </c>
      <c r="B81" s="2"/>
      <c r="C81" s="2"/>
      <c r="D81" s="9" t="s">
        <v>148</v>
      </c>
      <c r="E81" s="5"/>
      <c r="F81" s="20">
        <f>F82</f>
        <v>6391.1</v>
      </c>
    </row>
    <row r="82" spans="1:6" ht="18.75" x14ac:dyDescent="0.25">
      <c r="A82" s="8" t="s">
        <v>151</v>
      </c>
      <c r="B82" s="2"/>
      <c r="C82" s="2"/>
      <c r="D82" s="9" t="s">
        <v>150</v>
      </c>
      <c r="E82" s="5"/>
      <c r="F82" s="20">
        <v>6391.1</v>
      </c>
    </row>
    <row r="83" spans="1:6" ht="31.5" x14ac:dyDescent="0.25">
      <c r="A83" s="10" t="s">
        <v>153</v>
      </c>
      <c r="B83" s="2"/>
      <c r="C83" s="2"/>
      <c r="D83" s="4" t="s">
        <v>152</v>
      </c>
      <c r="E83" s="5"/>
      <c r="F83" s="29">
        <f>F84</f>
        <v>238.9</v>
      </c>
    </row>
    <row r="84" spans="1:6" ht="31.5" x14ac:dyDescent="0.25">
      <c r="A84" s="8" t="s">
        <v>155</v>
      </c>
      <c r="B84" s="2"/>
      <c r="C84" s="2"/>
      <c r="D84" s="9" t="s">
        <v>154</v>
      </c>
      <c r="E84" s="5"/>
      <c r="F84" s="20">
        <f>F85</f>
        <v>238.9</v>
      </c>
    </row>
    <row r="85" spans="1:6" ht="31.5" x14ac:dyDescent="0.25">
      <c r="A85" s="8" t="s">
        <v>157</v>
      </c>
      <c r="B85" s="2"/>
      <c r="C85" s="2"/>
      <c r="D85" s="9" t="s">
        <v>156</v>
      </c>
      <c r="E85" s="5"/>
      <c r="F85" s="20">
        <f>F86</f>
        <v>238.9</v>
      </c>
    </row>
    <row r="86" spans="1:6" ht="47.25" x14ac:dyDescent="0.25">
      <c r="A86" s="8" t="s">
        <v>159</v>
      </c>
      <c r="B86" s="2"/>
      <c r="C86" s="2"/>
      <c r="D86" s="9" t="s">
        <v>158</v>
      </c>
      <c r="E86" s="5"/>
      <c r="F86" s="20">
        <v>238.9</v>
      </c>
    </row>
    <row r="87" spans="1:6" ht="18.75" x14ac:dyDescent="0.25">
      <c r="A87" s="10" t="s">
        <v>161</v>
      </c>
      <c r="B87" s="2"/>
      <c r="C87" s="2"/>
      <c r="D87" s="4" t="s">
        <v>160</v>
      </c>
      <c r="E87" s="5"/>
      <c r="F87" s="29">
        <f>F88</f>
        <v>0.9</v>
      </c>
    </row>
    <row r="88" spans="1:6" ht="31.5" x14ac:dyDescent="0.25">
      <c r="A88" s="8" t="s">
        <v>163</v>
      </c>
      <c r="B88" s="2"/>
      <c r="C88" s="2"/>
      <c r="D88" s="9" t="s">
        <v>162</v>
      </c>
      <c r="E88" s="5"/>
      <c r="F88" s="20">
        <f>F89</f>
        <v>0.9</v>
      </c>
    </row>
    <row r="89" spans="1:6" ht="31.5" x14ac:dyDescent="0.25">
      <c r="A89" s="8" t="s">
        <v>165</v>
      </c>
      <c r="B89" s="2"/>
      <c r="C89" s="2"/>
      <c r="D89" s="9" t="s">
        <v>164</v>
      </c>
      <c r="E89" s="5"/>
      <c r="F89" s="20">
        <v>0.9</v>
      </c>
    </row>
    <row r="90" spans="1:6" ht="18.75" x14ac:dyDescent="0.25">
      <c r="A90" s="10" t="s">
        <v>167</v>
      </c>
      <c r="B90" s="2"/>
      <c r="C90" s="2"/>
      <c r="D90" s="4" t="s">
        <v>166</v>
      </c>
      <c r="E90" s="5"/>
      <c r="F90" s="29">
        <f>F91+F116+F118+F123+F127</f>
        <v>14635</v>
      </c>
    </row>
    <row r="91" spans="1:6" ht="31.5" x14ac:dyDescent="0.25">
      <c r="A91" s="8" t="s">
        <v>169</v>
      </c>
      <c r="B91" s="2"/>
      <c r="C91" s="2"/>
      <c r="D91" s="9" t="s">
        <v>168</v>
      </c>
      <c r="E91" s="5"/>
      <c r="F91" s="20">
        <f>F92+F94+F96+F98+F100+F102+F104+F106+F108+F110+F112+F114</f>
        <v>1488</v>
      </c>
    </row>
    <row r="92" spans="1:6" ht="47.25" x14ac:dyDescent="0.25">
      <c r="A92" s="8" t="s">
        <v>171</v>
      </c>
      <c r="B92" s="2"/>
      <c r="C92" s="2"/>
      <c r="D92" s="9" t="s">
        <v>170</v>
      </c>
      <c r="E92" s="5"/>
      <c r="F92" s="20">
        <f>F93</f>
        <v>71.099999999999994</v>
      </c>
    </row>
    <row r="93" spans="1:6" ht="63" x14ac:dyDescent="0.25">
      <c r="A93" s="8" t="s">
        <v>173</v>
      </c>
      <c r="B93" s="2"/>
      <c r="C93" s="2"/>
      <c r="D93" s="9" t="s">
        <v>172</v>
      </c>
      <c r="E93" s="5"/>
      <c r="F93" s="20">
        <v>71.099999999999994</v>
      </c>
    </row>
    <row r="94" spans="1:6" ht="63" x14ac:dyDescent="0.25">
      <c r="A94" s="8" t="s">
        <v>175</v>
      </c>
      <c r="B94" s="2"/>
      <c r="C94" s="2"/>
      <c r="D94" s="9" t="s">
        <v>174</v>
      </c>
      <c r="E94" s="5"/>
      <c r="F94" s="20">
        <f>F95</f>
        <v>168.2</v>
      </c>
    </row>
    <row r="95" spans="1:6" ht="94.5" x14ac:dyDescent="0.25">
      <c r="A95" s="8" t="s">
        <v>177</v>
      </c>
      <c r="B95" s="2"/>
      <c r="C95" s="2"/>
      <c r="D95" s="9" t="s">
        <v>176</v>
      </c>
      <c r="E95" s="5"/>
      <c r="F95" s="20">
        <v>168.2</v>
      </c>
    </row>
    <row r="96" spans="1:6" ht="47.25" x14ac:dyDescent="0.25">
      <c r="A96" s="8" t="s">
        <v>179</v>
      </c>
      <c r="B96" s="2"/>
      <c r="C96" s="2"/>
      <c r="D96" s="9" t="s">
        <v>178</v>
      </c>
      <c r="E96" s="5"/>
      <c r="F96" s="20">
        <f>F97</f>
        <v>2</v>
      </c>
    </row>
    <row r="97" spans="1:6" ht="63" x14ac:dyDescent="0.25">
      <c r="A97" s="8" t="s">
        <v>181</v>
      </c>
      <c r="B97" s="2"/>
      <c r="C97" s="2"/>
      <c r="D97" s="9" t="s">
        <v>180</v>
      </c>
      <c r="E97" s="5"/>
      <c r="F97" s="20">
        <v>2</v>
      </c>
    </row>
    <row r="98" spans="1:6" ht="63" x14ac:dyDescent="0.25">
      <c r="A98" s="8" t="s">
        <v>183</v>
      </c>
      <c r="B98" s="2"/>
      <c r="C98" s="2"/>
      <c r="D98" s="9" t="s">
        <v>182</v>
      </c>
      <c r="E98" s="5"/>
      <c r="F98" s="20">
        <f>F99</f>
        <v>30.8</v>
      </c>
    </row>
    <row r="99" spans="1:6" ht="78.75" x14ac:dyDescent="0.25">
      <c r="A99" s="8" t="s">
        <v>185</v>
      </c>
      <c r="B99" s="2"/>
      <c r="C99" s="2"/>
      <c r="D99" s="9" t="s">
        <v>184</v>
      </c>
      <c r="E99" s="5"/>
      <c r="F99" s="20">
        <v>30.8</v>
      </c>
    </row>
    <row r="100" spans="1:6" ht="47.25" x14ac:dyDescent="0.25">
      <c r="A100" s="8" t="s">
        <v>187</v>
      </c>
      <c r="B100" s="2"/>
      <c r="C100" s="2"/>
      <c r="D100" s="9" t="s">
        <v>186</v>
      </c>
      <c r="E100" s="5"/>
      <c r="F100" s="20">
        <f>F101</f>
        <v>37.799999999999997</v>
      </c>
    </row>
    <row r="101" spans="1:6" ht="78.75" x14ac:dyDescent="0.25">
      <c r="A101" s="8" t="s">
        <v>189</v>
      </c>
      <c r="B101" s="2"/>
      <c r="C101" s="2"/>
      <c r="D101" s="9" t="s">
        <v>188</v>
      </c>
      <c r="E101" s="5"/>
      <c r="F101" s="20">
        <v>37.799999999999997</v>
      </c>
    </row>
    <row r="102" spans="1:6" ht="47.25" x14ac:dyDescent="0.25">
      <c r="A102" s="8" t="s">
        <v>191</v>
      </c>
      <c r="B102" s="2"/>
      <c r="C102" s="2"/>
      <c r="D102" s="9" t="s">
        <v>190</v>
      </c>
      <c r="E102" s="5"/>
      <c r="F102" s="20">
        <f>F103</f>
        <v>2.1</v>
      </c>
    </row>
    <row r="103" spans="1:6" ht="78.75" x14ac:dyDescent="0.25">
      <c r="A103" s="8" t="s">
        <v>193</v>
      </c>
      <c r="B103" s="2"/>
      <c r="C103" s="2"/>
      <c r="D103" s="9" t="s">
        <v>192</v>
      </c>
      <c r="E103" s="5"/>
      <c r="F103" s="20">
        <v>2.1</v>
      </c>
    </row>
    <row r="104" spans="1:6" ht="47.25" x14ac:dyDescent="0.25">
      <c r="A104" s="8" t="s">
        <v>195</v>
      </c>
      <c r="B104" s="2"/>
      <c r="C104" s="2"/>
      <c r="D104" s="9" t="s">
        <v>194</v>
      </c>
      <c r="E104" s="5"/>
      <c r="F104" s="20">
        <f>F105</f>
        <v>2.1</v>
      </c>
    </row>
    <row r="105" spans="1:6" ht="63" x14ac:dyDescent="0.25">
      <c r="A105" s="8" t="s">
        <v>197</v>
      </c>
      <c r="B105" s="2"/>
      <c r="C105" s="2"/>
      <c r="D105" s="9" t="s">
        <v>196</v>
      </c>
      <c r="E105" s="5"/>
      <c r="F105" s="20">
        <v>2.1</v>
      </c>
    </row>
    <row r="106" spans="1:6" ht="63" x14ac:dyDescent="0.25">
      <c r="A106" s="8" t="s">
        <v>199</v>
      </c>
      <c r="B106" s="2"/>
      <c r="C106" s="2"/>
      <c r="D106" s="9" t="s">
        <v>198</v>
      </c>
      <c r="E106" s="5"/>
      <c r="F106" s="20">
        <f>F107</f>
        <v>12.3</v>
      </c>
    </row>
    <row r="107" spans="1:6" ht="78.75" x14ac:dyDescent="0.25">
      <c r="A107" s="8" t="s">
        <v>201</v>
      </c>
      <c r="B107" s="2"/>
      <c r="C107" s="2"/>
      <c r="D107" s="9" t="s">
        <v>200</v>
      </c>
      <c r="E107" s="5"/>
      <c r="F107" s="20">
        <v>12.3</v>
      </c>
    </row>
    <row r="108" spans="1:6" ht="78.75" x14ac:dyDescent="0.25">
      <c r="A108" s="8" t="s">
        <v>203</v>
      </c>
      <c r="B108" s="2"/>
      <c r="C108" s="2"/>
      <c r="D108" s="9" t="s">
        <v>202</v>
      </c>
      <c r="E108" s="5"/>
      <c r="F108" s="20">
        <f>F109</f>
        <v>475.1</v>
      </c>
    </row>
    <row r="109" spans="1:6" ht="126" x14ac:dyDescent="0.25">
      <c r="A109" s="8" t="s">
        <v>205</v>
      </c>
      <c r="B109" s="2"/>
      <c r="C109" s="2"/>
      <c r="D109" s="9" t="s">
        <v>204</v>
      </c>
      <c r="E109" s="5"/>
      <c r="F109" s="20">
        <v>475.1</v>
      </c>
    </row>
    <row r="110" spans="1:6" ht="47.25" x14ac:dyDescent="0.25">
      <c r="A110" s="8" t="s">
        <v>207</v>
      </c>
      <c r="B110" s="2"/>
      <c r="C110" s="2"/>
      <c r="D110" s="9" t="s">
        <v>206</v>
      </c>
      <c r="E110" s="5"/>
      <c r="F110" s="20">
        <f>F111</f>
        <v>1.6</v>
      </c>
    </row>
    <row r="111" spans="1:6" ht="78.75" x14ac:dyDescent="0.25">
      <c r="A111" s="8" t="s">
        <v>209</v>
      </c>
      <c r="B111" s="2"/>
      <c r="C111" s="2"/>
      <c r="D111" s="9" t="s">
        <v>208</v>
      </c>
      <c r="E111" s="5"/>
      <c r="F111" s="20">
        <v>1.6</v>
      </c>
    </row>
    <row r="112" spans="1:6" ht="47.25" x14ac:dyDescent="0.25">
      <c r="A112" s="8" t="s">
        <v>211</v>
      </c>
      <c r="B112" s="2"/>
      <c r="C112" s="2"/>
      <c r="D112" s="9" t="s">
        <v>210</v>
      </c>
      <c r="E112" s="5"/>
      <c r="F112" s="20">
        <f>F113</f>
        <v>102.7</v>
      </c>
    </row>
    <row r="113" spans="1:6" ht="63" x14ac:dyDescent="0.25">
      <c r="A113" s="8" t="s">
        <v>213</v>
      </c>
      <c r="B113" s="2"/>
      <c r="C113" s="2"/>
      <c r="D113" s="9" t="s">
        <v>212</v>
      </c>
      <c r="E113" s="5"/>
      <c r="F113" s="20">
        <v>102.7</v>
      </c>
    </row>
    <row r="114" spans="1:6" ht="63" x14ac:dyDescent="0.25">
      <c r="A114" s="8" t="s">
        <v>215</v>
      </c>
      <c r="B114" s="2"/>
      <c r="C114" s="2"/>
      <c r="D114" s="9" t="s">
        <v>214</v>
      </c>
      <c r="E114" s="5"/>
      <c r="F114" s="20">
        <f>F115</f>
        <v>582.20000000000005</v>
      </c>
    </row>
    <row r="115" spans="1:6" ht="78.75" x14ac:dyDescent="0.25">
      <c r="A115" s="8" t="s">
        <v>217</v>
      </c>
      <c r="B115" s="2"/>
      <c r="C115" s="2"/>
      <c r="D115" s="9" t="s">
        <v>216</v>
      </c>
      <c r="E115" s="5"/>
      <c r="F115" s="20">
        <v>582.20000000000005</v>
      </c>
    </row>
    <row r="116" spans="1:6" ht="31.5" x14ac:dyDescent="0.25">
      <c r="A116" s="8" t="s">
        <v>219</v>
      </c>
      <c r="B116" s="2"/>
      <c r="C116" s="2"/>
      <c r="D116" s="9" t="s">
        <v>218</v>
      </c>
      <c r="E116" s="5"/>
      <c r="F116" s="20">
        <f>F117</f>
        <v>51.7</v>
      </c>
    </row>
    <row r="117" spans="1:6" ht="47.25" x14ac:dyDescent="0.25">
      <c r="A117" s="8" t="s">
        <v>221</v>
      </c>
      <c r="B117" s="2"/>
      <c r="C117" s="2"/>
      <c r="D117" s="9" t="s">
        <v>220</v>
      </c>
      <c r="E117" s="5"/>
      <c r="F117" s="20">
        <v>51.7</v>
      </c>
    </row>
    <row r="118" spans="1:6" ht="94.5" x14ac:dyDescent="0.25">
      <c r="A118" s="8" t="s">
        <v>223</v>
      </c>
      <c r="B118" s="2"/>
      <c r="C118" s="2"/>
      <c r="D118" s="9" t="s">
        <v>222</v>
      </c>
      <c r="E118" s="5"/>
      <c r="F118" s="20">
        <f>F119+F121</f>
        <v>304</v>
      </c>
    </row>
    <row r="119" spans="1:6" ht="47.25" x14ac:dyDescent="0.25">
      <c r="A119" s="8" t="s">
        <v>225</v>
      </c>
      <c r="B119" s="2"/>
      <c r="C119" s="2"/>
      <c r="D119" s="9" t="s">
        <v>224</v>
      </c>
      <c r="E119" s="5"/>
      <c r="F119" s="20">
        <f>F120</f>
        <v>277.10000000000002</v>
      </c>
    </row>
    <row r="120" spans="1:6" ht="63" x14ac:dyDescent="0.25">
      <c r="A120" s="8" t="s">
        <v>227</v>
      </c>
      <c r="B120" s="2"/>
      <c r="C120" s="2"/>
      <c r="D120" s="9" t="s">
        <v>226</v>
      </c>
      <c r="E120" s="5"/>
      <c r="F120" s="20">
        <v>277.10000000000002</v>
      </c>
    </row>
    <row r="121" spans="1:6" ht="78.75" x14ac:dyDescent="0.25">
      <c r="A121" s="8" t="s">
        <v>229</v>
      </c>
      <c r="B121" s="2"/>
      <c r="C121" s="2"/>
      <c r="D121" s="9" t="s">
        <v>228</v>
      </c>
      <c r="E121" s="5"/>
      <c r="F121" s="20">
        <f>F122</f>
        <v>26.9</v>
      </c>
    </row>
    <row r="122" spans="1:6" ht="63" x14ac:dyDescent="0.25">
      <c r="A122" s="22" t="s">
        <v>231</v>
      </c>
      <c r="B122" s="2"/>
      <c r="C122" s="2"/>
      <c r="D122" s="9" t="s">
        <v>230</v>
      </c>
      <c r="E122" s="5"/>
      <c r="F122" s="20">
        <v>26.9</v>
      </c>
    </row>
    <row r="123" spans="1:6" ht="18.75" x14ac:dyDescent="0.25">
      <c r="A123" s="8" t="s">
        <v>233</v>
      </c>
      <c r="B123" s="2"/>
      <c r="C123" s="2"/>
      <c r="D123" s="9" t="s">
        <v>232</v>
      </c>
      <c r="E123" s="5"/>
      <c r="F123" s="20">
        <f>F124</f>
        <v>1.3</v>
      </c>
    </row>
    <row r="124" spans="1:6" ht="63" x14ac:dyDescent="0.25">
      <c r="A124" s="8" t="s">
        <v>235</v>
      </c>
      <c r="B124" s="2"/>
      <c r="C124" s="2"/>
      <c r="D124" s="9" t="s">
        <v>234</v>
      </c>
      <c r="E124" s="5"/>
      <c r="F124" s="20">
        <f>F125+F126</f>
        <v>1.3</v>
      </c>
    </row>
    <row r="125" spans="1:6" ht="66.75" customHeight="1" x14ac:dyDescent="0.25">
      <c r="A125" s="8" t="s">
        <v>257</v>
      </c>
      <c r="B125" s="2"/>
      <c r="C125" s="2"/>
      <c r="D125" s="21" t="s">
        <v>256</v>
      </c>
      <c r="E125" s="5"/>
      <c r="F125" s="20">
        <v>0.2</v>
      </c>
    </row>
    <row r="126" spans="1:6" ht="63" x14ac:dyDescent="0.25">
      <c r="A126" s="8" t="s">
        <v>237</v>
      </c>
      <c r="B126" s="2"/>
      <c r="C126" s="2"/>
      <c r="D126" s="9" t="s">
        <v>236</v>
      </c>
      <c r="E126" s="5"/>
      <c r="F126" s="20">
        <v>1.1000000000000001</v>
      </c>
    </row>
    <row r="127" spans="1:6" ht="18.75" x14ac:dyDescent="0.25">
      <c r="A127" s="8" t="s">
        <v>239</v>
      </c>
      <c r="B127" s="2"/>
      <c r="C127" s="2"/>
      <c r="D127" s="9" t="s">
        <v>238</v>
      </c>
      <c r="E127" s="5"/>
      <c r="F127" s="20">
        <f>F128+F129</f>
        <v>12790</v>
      </c>
    </row>
    <row r="128" spans="1:6" ht="141.75" x14ac:dyDescent="0.25">
      <c r="A128" s="8" t="s">
        <v>241</v>
      </c>
      <c r="B128" s="2"/>
      <c r="C128" s="2"/>
      <c r="D128" s="9" t="s">
        <v>240</v>
      </c>
      <c r="E128" s="5"/>
      <c r="F128" s="20">
        <v>2532.6999999999998</v>
      </c>
    </row>
    <row r="129" spans="1:6" ht="78.75" x14ac:dyDescent="0.25">
      <c r="A129" s="8" t="s">
        <v>243</v>
      </c>
      <c r="B129" s="2"/>
      <c r="C129" s="2"/>
      <c r="D129" s="9" t="s">
        <v>242</v>
      </c>
      <c r="E129" s="5"/>
      <c r="F129" s="20">
        <v>10257.299999999999</v>
      </c>
    </row>
    <row r="130" spans="1:6" ht="18.75" x14ac:dyDescent="0.25">
      <c r="A130" s="10" t="s">
        <v>245</v>
      </c>
      <c r="B130" s="2"/>
      <c r="C130" s="2"/>
      <c r="D130" s="4" t="s">
        <v>244</v>
      </c>
      <c r="E130" s="5"/>
      <c r="F130" s="29">
        <f>F131+F133+F135</f>
        <v>100.9</v>
      </c>
    </row>
    <row r="131" spans="1:6" ht="18.75" x14ac:dyDescent="0.25">
      <c r="A131" s="30" t="s">
        <v>260</v>
      </c>
      <c r="B131" s="2"/>
      <c r="C131" s="2"/>
      <c r="D131" s="21" t="s">
        <v>258</v>
      </c>
      <c r="E131" s="5"/>
      <c r="F131" s="31">
        <f>F132</f>
        <v>-23.5</v>
      </c>
    </row>
    <row r="132" spans="1:6" ht="18.75" x14ac:dyDescent="0.25">
      <c r="A132" s="30" t="s">
        <v>261</v>
      </c>
      <c r="B132" s="2"/>
      <c r="C132" s="2"/>
      <c r="D132" s="21" t="s">
        <v>259</v>
      </c>
      <c r="E132" s="5"/>
      <c r="F132" s="31">
        <v>-23.5</v>
      </c>
    </row>
    <row r="133" spans="1:6" ht="18.75" x14ac:dyDescent="0.25">
      <c r="A133" s="8" t="s">
        <v>247</v>
      </c>
      <c r="B133" s="2"/>
      <c r="C133" s="2"/>
      <c r="D133" s="9" t="s">
        <v>246</v>
      </c>
      <c r="E133" s="5"/>
      <c r="F133" s="20">
        <f>F134</f>
        <v>14.7</v>
      </c>
    </row>
    <row r="134" spans="1:6" ht="18.75" x14ac:dyDescent="0.25">
      <c r="A134" s="8" t="s">
        <v>249</v>
      </c>
      <c r="B134" s="2"/>
      <c r="C134" s="2"/>
      <c r="D134" s="9" t="s">
        <v>248</v>
      </c>
      <c r="E134" s="5"/>
      <c r="F134" s="20">
        <v>14.7</v>
      </c>
    </row>
    <row r="135" spans="1:6" ht="18.75" x14ac:dyDescent="0.25">
      <c r="A135" s="8" t="s">
        <v>251</v>
      </c>
      <c r="B135" s="2"/>
      <c r="C135" s="2"/>
      <c r="D135" s="9" t="s">
        <v>250</v>
      </c>
      <c r="E135" s="5"/>
      <c r="F135" s="20">
        <f>F136</f>
        <v>109.7</v>
      </c>
    </row>
    <row r="136" spans="1:6" ht="18.75" x14ac:dyDescent="0.25">
      <c r="A136" s="8" t="s">
        <v>253</v>
      </c>
      <c r="B136" s="2"/>
      <c r="C136" s="2"/>
      <c r="D136" s="9" t="s">
        <v>252</v>
      </c>
      <c r="E136" s="5"/>
      <c r="F136" s="20">
        <v>109.7</v>
      </c>
    </row>
  </sheetData>
  <mergeCells count="8">
    <mergeCell ref="F7:F9"/>
    <mergeCell ref="A4:F4"/>
    <mergeCell ref="D1:F1"/>
    <mergeCell ref="A7:A9"/>
    <mergeCell ref="B7:B9"/>
    <mergeCell ref="D7:D9"/>
    <mergeCell ref="C7:C9"/>
    <mergeCell ref="E7:E9"/>
  </mergeCells>
  <pageMargins left="0.59055118110236227" right="0.39370078740157483" top="0.59055118110236227" bottom="0.59055118110236227" header="0" footer="0"/>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1-й год</vt:lpstr>
      <vt:lpstr>'1-й год'!Заголовки_для_печати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rep:2.56.0.2448</dc:description>
  <cp:lastModifiedBy>StasukOS</cp:lastModifiedBy>
  <cp:lastPrinted>2026-03-12T09:48:51Z</cp:lastPrinted>
  <dcterms:created xsi:type="dcterms:W3CDTF">2025-12-23T00:55:38Z</dcterms:created>
  <dcterms:modified xsi:type="dcterms:W3CDTF">2026-03-12T09:48:54Z</dcterms:modified>
</cp:coreProperties>
</file>